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60" yWindow="1470" windowWidth="15990" windowHeight="1260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стр.1!$A$1:$V$49</definedName>
  </definedNames>
  <calcPr calcId="125725"/>
</workbook>
</file>

<file path=xl/calcChain.xml><?xml version="1.0" encoding="utf-8"?>
<calcChain xmlns="http://schemas.openxmlformats.org/spreadsheetml/2006/main">
  <c r="H50" i="1"/>
  <c r="I35"/>
  <c r="G35"/>
  <c r="J35"/>
  <c r="R46" l="1"/>
  <c r="H46"/>
  <c r="H45"/>
  <c r="H44"/>
  <c r="H43"/>
  <c r="H42"/>
  <c r="H41"/>
  <c r="H40"/>
  <c r="H39"/>
  <c r="H38"/>
  <c r="H37"/>
  <c r="H36"/>
  <c r="E35"/>
  <c r="P35"/>
  <c r="O35"/>
  <c r="N35"/>
  <c r="M35"/>
  <c r="L35"/>
  <c r="K35"/>
  <c r="P25"/>
  <c r="O25"/>
  <c r="N25"/>
  <c r="M25"/>
  <c r="L25"/>
  <c r="K25"/>
  <c r="J25"/>
  <c r="I25"/>
  <c r="G25"/>
  <c r="H34"/>
  <c r="H33"/>
  <c r="H32"/>
  <c r="H31"/>
  <c r="H30"/>
  <c r="H29"/>
  <c r="H28"/>
  <c r="H27"/>
  <c r="H26"/>
  <c r="H35" l="1"/>
  <c r="H25"/>
  <c r="R26"/>
  <c r="R48" l="1"/>
  <c r="R47" s="1"/>
  <c r="H48"/>
  <c r="H47" s="1"/>
  <c r="H49" s="1"/>
  <c r="F48"/>
  <c r="P47"/>
  <c r="O47"/>
  <c r="N47"/>
  <c r="M47"/>
  <c r="L47"/>
  <c r="K47"/>
  <c r="J47"/>
  <c r="I47"/>
  <c r="G47"/>
  <c r="G49" s="1"/>
  <c r="E47"/>
  <c r="D47"/>
  <c r="F46"/>
  <c r="Q46" s="1"/>
  <c r="R45"/>
  <c r="F45"/>
  <c r="Q45" s="1"/>
  <c r="R44"/>
  <c r="F44"/>
  <c r="Q44" s="1"/>
  <c r="R43"/>
  <c r="F43"/>
  <c r="Q43" s="1"/>
  <c r="R42"/>
  <c r="F42"/>
  <c r="Q42" s="1"/>
  <c r="R41"/>
  <c r="F41"/>
  <c r="Q41" s="1"/>
  <c r="R40"/>
  <c r="F40"/>
  <c r="Q40" s="1"/>
  <c r="R39"/>
  <c r="F39"/>
  <c r="Q39" s="1"/>
  <c r="R38"/>
  <c r="F38"/>
  <c r="Q38" s="1"/>
  <c r="R37"/>
  <c r="F37"/>
  <c r="R36"/>
  <c r="S36"/>
  <c r="F36"/>
  <c r="D35"/>
  <c r="R34"/>
  <c r="F34"/>
  <c r="Q34" s="1"/>
  <c r="R33"/>
  <c r="F33"/>
  <c r="Q33" s="1"/>
  <c r="R32"/>
  <c r="F32"/>
  <c r="Q32" s="1"/>
  <c r="R31"/>
  <c r="F31"/>
  <c r="Q31" s="1"/>
  <c r="R30"/>
  <c r="F30"/>
  <c r="Q30" s="1"/>
  <c r="R29"/>
  <c r="F29"/>
  <c r="Q29" s="1"/>
  <c r="R28"/>
  <c r="F28"/>
  <c r="Q28" s="1"/>
  <c r="R27"/>
  <c r="F27"/>
  <c r="Q27" s="1"/>
  <c r="F26"/>
  <c r="F25" s="1"/>
  <c r="E25"/>
  <c r="E49" s="1"/>
  <c r="D25"/>
  <c r="Q36" l="1"/>
  <c r="F35"/>
  <c r="Q48"/>
  <c r="D49"/>
  <c r="F47"/>
  <c r="Q37"/>
  <c r="Q35"/>
  <c r="Q25"/>
  <c r="Q47"/>
  <c r="Q26"/>
  <c r="P49"/>
  <c r="R25"/>
  <c r="N49"/>
  <c r="O49"/>
  <c r="R35"/>
  <c r="S39"/>
  <c r="I49"/>
  <c r="M49"/>
  <c r="L49"/>
  <c r="G50" l="1"/>
  <c r="F49"/>
  <c r="S35"/>
  <c r="R49"/>
  <c r="Q49"/>
  <c r="K49"/>
  <c r="J49"/>
  <c r="S49" s="1"/>
</calcChain>
</file>

<file path=xl/sharedStrings.xml><?xml version="1.0" encoding="utf-8"?>
<sst xmlns="http://schemas.openxmlformats.org/spreadsheetml/2006/main" count="149" uniqueCount="125">
  <si>
    <t>Приложение № 10</t>
  </si>
  <si>
    <t>к приказу Минэнерго России
от 25 апреля 2018 г. № 320</t>
  </si>
  <si>
    <t>(подпись)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</si>
  <si>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</si>
  <si>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</si>
  <si>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</si>
  <si>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</si>
  <si>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</si>
  <si>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</si>
  <si>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</si>
  <si>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</si>
  <si>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</si>
  <si>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</si>
  <si>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</si>
  <si>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</si>
  <si>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</si>
  <si>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</si>
  <si>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</si>
  <si>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</si>
  <si>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</si>
  <si>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</si>
  <si>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</si>
  <si>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</si>
  <si>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</si>
  <si>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</si>
  <si>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</si>
  <si>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</si>
  <si>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</si>
  <si>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</si>
  <si>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</si>
  <si>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</si>
  <si>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</si>
  <si>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</si>
  <si>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</si>
  <si>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</si>
  <si>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</si>
  <si>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</si>
  <si>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</si>
  <si>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</si>
  <si>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</si>
  <si>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</si>
  <si>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</si>
  <si>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</si>
  <si>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</si>
  <si>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</si>
  <si>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</si>
  <si>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</si>
  <si>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</si>
  <si>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</si>
  <si>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</si>
  <si>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</si>
  <si>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</si>
  <si>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</si>
  <si>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</si>
  <si>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</si>
  <si>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</si>
  <si>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</si>
  <si>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</si>
  <si>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</si>
  <si>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</si>
  <si>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</si>
  <si>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</si>
  <si>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</si>
  <si>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</si>
  <si>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</si>
  <si>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</si>
  <si>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</si>
  <si>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</si>
  <si>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_________________________</t>
  </si>
  <si>
    <t>Реализация проекта перенесена на последующие отчетные периоды</t>
  </si>
  <si>
    <t>"____"_______________2020 год</t>
  </si>
  <si>
    <t>2020</t>
  </si>
  <si>
    <t>1.2.5</t>
  </si>
  <si>
    <t>1.2.6</t>
  </si>
  <si>
    <t>1.2.7</t>
  </si>
  <si>
    <t>1.2.9</t>
  </si>
  <si>
    <t>Техническое перевооружение ПС 35/6 кВ "Ветлянская"</t>
  </si>
  <si>
    <t>Фактический объем финансирования капитальных вложений на 01.01. года 2020,
млн. рублей
(с НДС)</t>
  </si>
  <si>
    <t>Остаток финансирования капитальных вложений на 01.01. года 2020 в прогнозных ценах соответствующих лет, млн. рублей
(с НДС)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</si>
  <si>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</si>
  <si>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</si>
  <si>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</si>
  <si>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"Тверская"</t>
  </si>
  <si>
    <t xml:space="preserve">Строительство двух одноцепных ВЛ-110 кВ АС-120 - 76 км
ВЛ - 110 кВ № 1 от ПС 220/110 кВ "Южная" до ПС 110/35/6 "Грековская" </t>
  </si>
  <si>
    <t>1.4.1</t>
  </si>
  <si>
    <t xml:space="preserve">Строительство двух одноцепных ВЛ-110 кВ АС-120 - 76 км
ВЛ - 110 кВ № 2 от ПС 220/110 кВ "Южная" до ПС 110/35/6 "Грековская" </t>
  </si>
  <si>
    <t>1.4.2</t>
  </si>
  <si>
    <t>Строительство двухтрансформаторной 2х25 МВА
ПС 110/35/6 "Грековская"</t>
  </si>
  <si>
    <t>1.4.3</t>
  </si>
  <si>
    <t>1.4.4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</si>
  <si>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</si>
  <si>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2*4,0 МВА.
ПС 35/10 кВ "Лещевская"</t>
  </si>
  <si>
    <t>1.4.7</t>
  </si>
  <si>
    <t>Строительство  ВЛ-35 кВ 51 км
ВЛ 35/10кВ на Лещевском месторождении</t>
  </si>
  <si>
    <t>1.4.8</t>
  </si>
  <si>
    <t>Номер группы инвести-ционных проектов (в соотв. с утвержд. ИП)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</si>
  <si>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</si>
  <si>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1.4.12</t>
  </si>
  <si>
    <t>I</t>
  </si>
  <si>
    <t>Объект 2019 года</t>
  </si>
  <si>
    <t>Утверждаю
Первый заместитель
генерального директора по производству - 
главный инженер
АО "Самаранефтегаз"
Т.Ю. Корякин</t>
  </si>
  <si>
    <t>КС00121645</t>
  </si>
  <si>
    <t>КС00113096</t>
  </si>
  <si>
    <t>КС00113303</t>
  </si>
  <si>
    <t>КС00129686</t>
  </si>
  <si>
    <t>КС06001713</t>
  </si>
  <si>
    <t>КС00129657</t>
  </si>
  <si>
    <t>КС00129658</t>
  </si>
  <si>
    <t>КС00129654</t>
  </si>
  <si>
    <t>КС00129656</t>
  </si>
  <si>
    <t>КС00113079</t>
  </si>
  <si>
    <t>КС06001680</t>
  </si>
  <si>
    <t>КС06001679</t>
  </si>
  <si>
    <t>КС00113273</t>
  </si>
  <si>
    <t>КС06001710</t>
  </si>
  <si>
    <t>КС06001711</t>
  </si>
  <si>
    <t>КС06001712</t>
  </si>
  <si>
    <t>КС00125723</t>
  </si>
  <si>
    <t>КС00129647</t>
  </si>
  <si>
    <t>КС06001733</t>
  </si>
  <si>
    <t>КС00129698</t>
  </si>
  <si>
    <t>Финансирование капитальных вложений года 2020, млн. рублей (с НДС)</t>
  </si>
  <si>
    <t>Позднее проведение закупочных процедур</t>
  </si>
  <si>
    <t>Позднее проведение закупочных процедур на услуги СМР</t>
  </si>
  <si>
    <t>Объект 2019 года, позднее проведение закупочных процедур на услуги СМР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</si>
</sst>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#,##0.000"/>
    <numFmt numFmtId="166" formatCode="dd/mm/yy;@"/>
    <numFmt numFmtId="167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  <xf numFmtId="0" fontId="9" fillId="0" borderId="10">
      <alignment horizontal="center" vertical="center" wrapText="1"/>
    </xf>
    <xf numFmtId="0" fontId="8" fillId="0" borderId="0">
      <alignment horizontal="center" vertical="center" wrapText="1"/>
    </xf>
    <xf numFmtId="0" fontId="10" fillId="0" borderId="10">
      <alignment horizontal="center" vertical="center" wrapText="1"/>
    </xf>
    <xf numFmtId="165" fontId="8" fillId="0" borderId="9">
      <alignment horizontal="right" vertical="center"/>
    </xf>
    <xf numFmtId="166" fontId="8" fillId="0" borderId="9">
      <alignment horizontal="right" vertical="center"/>
    </xf>
    <xf numFmtId="167" fontId="8" fillId="0" borderId="9">
      <alignment horizontal="right" vertical="center"/>
    </xf>
    <xf numFmtId="49" fontId="8" fillId="0" borderId="9">
      <alignment horizontal="right" vertical="center"/>
    </xf>
    <xf numFmtId="49" fontId="9" fillId="4" borderId="9">
      <alignment horizontal="left" vertical="center"/>
    </xf>
    <xf numFmtId="49" fontId="9" fillId="5" borderId="9">
      <alignment horizontal="left" vertical="center"/>
    </xf>
    <xf numFmtId="49" fontId="11" fillId="0" borderId="9">
      <alignment horizontal="left" vertical="center"/>
    </xf>
    <xf numFmtId="49" fontId="10" fillId="0" borderId="9">
      <alignment horizontal="left" vertical="center"/>
    </xf>
    <xf numFmtId="49" fontId="9" fillId="0" borderId="9">
      <alignment horizontal="left" vertical="center"/>
    </xf>
    <xf numFmtId="49" fontId="9" fillId="3" borderId="9">
      <alignment horizontal="left" vertical="center"/>
    </xf>
    <xf numFmtId="49" fontId="9" fillId="6" borderId="9">
      <alignment horizontal="left" vertical="center"/>
    </xf>
    <xf numFmtId="49" fontId="10" fillId="0" borderId="9">
      <alignment horizontal="left" vertical="center"/>
    </xf>
    <xf numFmtId="49" fontId="8" fillId="0" borderId="0">
      <alignment horizontal="left" vertical="center"/>
    </xf>
    <xf numFmtId="3" fontId="9" fillId="4" borderId="9">
      <alignment horizontal="right" vertical="center"/>
    </xf>
    <xf numFmtId="3" fontId="9" fillId="5" borderId="9">
      <alignment horizontal="right" vertical="center"/>
    </xf>
    <xf numFmtId="3" fontId="11" fillId="0" borderId="9">
      <alignment horizontal="right" vertical="center"/>
    </xf>
    <xf numFmtId="3" fontId="10" fillId="0" borderId="9">
      <alignment horizontal="right" vertical="center"/>
    </xf>
    <xf numFmtId="3" fontId="9" fillId="0" borderId="9">
      <alignment horizontal="right" vertical="center"/>
    </xf>
    <xf numFmtId="3" fontId="9" fillId="3" borderId="9">
      <alignment horizontal="right" vertical="center"/>
    </xf>
    <xf numFmtId="3" fontId="9" fillId="6" borderId="9">
      <alignment horizontal="right" vertical="center"/>
    </xf>
    <xf numFmtId="3" fontId="10" fillId="0" borderId="9">
      <alignment horizontal="right" vertical="center"/>
    </xf>
    <xf numFmtId="3" fontId="8" fillId="0" borderId="0">
      <alignment horizontal="right" vertical="center"/>
    </xf>
  </cellStyleXfs>
  <cellXfs count="7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2" fillId="2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/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 shrinkToFit="1"/>
    </xf>
    <xf numFmtId="0" fontId="2" fillId="0" borderId="4" xfId="0" applyNumberFormat="1" applyFont="1" applyBorder="1" applyAlignment="1">
      <alignment horizontal="center" wrapText="1" shrinkToFit="1"/>
    </xf>
    <xf numFmtId="0" fontId="2" fillId="0" borderId="5" xfId="0" applyNumberFormat="1" applyFont="1" applyBorder="1" applyAlignment="1">
      <alignment horizontal="center" wrapText="1" shrinkToFit="1"/>
    </xf>
  </cellXfs>
  <cellStyles count="30">
    <cellStyle name="s01" xfId="5"/>
    <cellStyle name="s03" xfId="6"/>
    <cellStyle name="s10" xfId="7"/>
    <cellStyle name="s1000" xfId="17"/>
    <cellStyle name="s1004" xfId="26"/>
    <cellStyle name="s1100" xfId="13"/>
    <cellStyle name="s1104" xfId="22"/>
    <cellStyle name="s1200" xfId="15"/>
    <cellStyle name="s1204" xfId="24"/>
    <cellStyle name="s1300" xfId="14"/>
    <cellStyle name="s1304" xfId="23"/>
    <cellStyle name="s1400" xfId="2"/>
    <cellStyle name="s1401" xfId="9"/>
    <cellStyle name="s1402" xfId="8"/>
    <cellStyle name="s1403" xfId="11"/>
    <cellStyle name="s1404" xfId="3"/>
    <cellStyle name="s1415" xfId="10"/>
    <cellStyle name="s1500" xfId="12"/>
    <cellStyle name="s1504" xfId="21"/>
    <cellStyle name="s600" xfId="20"/>
    <cellStyle name="s604" xfId="29"/>
    <cellStyle name="s700" xfId="18"/>
    <cellStyle name="s704" xfId="27"/>
    <cellStyle name="s800" xfId="16"/>
    <cellStyle name="s804" xfId="25"/>
    <cellStyle name="s900" xfId="19"/>
    <cellStyle name="s904" xfId="28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0"/>
  <sheetViews>
    <sheetView tabSelected="1" view="pageBreakPreview" topLeftCell="A40" zoomScale="70" zoomScaleNormal="75" zoomScaleSheetLayoutView="70" workbookViewId="0">
      <selection activeCell="A49" sqref="A49:C49"/>
    </sheetView>
  </sheetViews>
  <sheetFormatPr defaultRowHeight="15.75"/>
  <cols>
    <col min="1" max="1" width="8.140625" style="13" customWidth="1"/>
    <col min="2" max="2" width="25.7109375" style="13" customWidth="1"/>
    <col min="3" max="3" width="14.42578125" style="13" hidden="1" customWidth="1"/>
    <col min="4" max="4" width="13.7109375" style="13" customWidth="1"/>
    <col min="5" max="5" width="13" style="13" customWidth="1"/>
    <col min="6" max="6" width="13.7109375" style="13" customWidth="1"/>
    <col min="7" max="7" width="8.5703125" style="13" customWidth="1"/>
    <col min="8" max="8" width="7.28515625" style="42" customWidth="1"/>
    <col min="9" max="9" width="9.7109375" style="13" customWidth="1"/>
    <col min="10" max="10" width="9.85546875" style="13" customWidth="1"/>
    <col min="11" max="11" width="8.7109375" style="13" bestFit="1" customWidth="1"/>
    <col min="12" max="12" width="9.140625" style="13" customWidth="1"/>
    <col min="13" max="13" width="8.7109375" style="13" customWidth="1"/>
    <col min="14" max="15" width="7.85546875" style="13" bestFit="1" customWidth="1"/>
    <col min="16" max="16" width="8.28515625" style="13" customWidth="1"/>
    <col min="17" max="17" width="13.7109375" style="13" customWidth="1"/>
    <col min="18" max="18" width="12.5703125" style="13" customWidth="1"/>
    <col min="19" max="19" width="9.28515625" style="13" hidden="1" customWidth="1"/>
    <col min="20" max="20" width="17.85546875" style="13" customWidth="1"/>
    <col min="21" max="21" width="11.28515625" style="13" customWidth="1"/>
    <col min="22" max="22" width="11.28515625" style="50" customWidth="1"/>
    <col min="23" max="23" width="4.5703125" style="14" bestFit="1" customWidth="1"/>
    <col min="24" max="24" width="16.7109375" style="13" customWidth="1"/>
    <col min="25" max="47" width="9.140625" style="13" customWidth="1"/>
    <col min="48" max="16384" width="9.140625" style="13"/>
  </cols>
  <sheetData>
    <row r="1" spans="1:42" s="1" customFormat="1" ht="12">
      <c r="H1" s="41"/>
      <c r="T1" s="2" t="s">
        <v>0</v>
      </c>
      <c r="V1" s="47"/>
      <c r="W1" s="3"/>
    </row>
    <row r="2" spans="1:42" s="1" customFormat="1" ht="24" customHeight="1">
      <c r="H2" s="41"/>
      <c r="R2" s="67" t="s">
        <v>1</v>
      </c>
      <c r="S2" s="67"/>
      <c r="T2" s="67"/>
      <c r="V2" s="47"/>
      <c r="W2" s="3"/>
    </row>
    <row r="3" spans="1:42" s="1" customFormat="1" ht="11.25" customHeight="1">
      <c r="H3" s="41"/>
      <c r="R3" s="4"/>
      <c r="S3" s="4"/>
      <c r="T3" s="4"/>
      <c r="V3" s="47"/>
      <c r="W3" s="3"/>
    </row>
    <row r="4" spans="1:42" s="1" customFormat="1" ht="96" customHeight="1">
      <c r="H4" s="41"/>
      <c r="R4" s="4"/>
      <c r="S4" s="4"/>
      <c r="T4" s="5" t="s">
        <v>100</v>
      </c>
      <c r="U4" s="6"/>
      <c r="V4" s="48"/>
      <c r="W4" s="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1" customFormat="1" ht="24" customHeight="1">
      <c r="H5" s="41"/>
      <c r="R5" s="4"/>
      <c r="S5" s="4"/>
      <c r="T5" s="8" t="s">
        <v>68</v>
      </c>
      <c r="V5" s="47"/>
      <c r="W5" s="3"/>
    </row>
    <row r="6" spans="1:42" s="1" customFormat="1" ht="14.25" customHeight="1">
      <c r="H6" s="41"/>
      <c r="R6" s="4"/>
      <c r="S6" s="4"/>
      <c r="T6" s="9" t="s">
        <v>2</v>
      </c>
      <c r="V6" s="47"/>
      <c r="W6" s="3"/>
    </row>
    <row r="7" spans="1:42" s="1" customFormat="1" ht="24" customHeight="1">
      <c r="H7" s="41"/>
      <c r="R7" s="4"/>
      <c r="S7" s="4"/>
      <c r="T7" s="40" t="s">
        <v>70</v>
      </c>
      <c r="V7" s="47"/>
      <c r="W7" s="3"/>
    </row>
    <row r="8" spans="1:42" s="1" customFormat="1" ht="24" customHeight="1">
      <c r="H8" s="41"/>
      <c r="R8" s="4"/>
      <c r="S8" s="4"/>
      <c r="T8" s="4" t="s">
        <v>3</v>
      </c>
      <c r="V8" s="47"/>
      <c r="W8" s="3"/>
    </row>
    <row r="9" spans="1:42" s="10" customFormat="1" ht="12.7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V9" s="49"/>
      <c r="W9" s="11"/>
    </row>
    <row r="10" spans="1:42" s="10" customFormat="1" ht="12.75">
      <c r="F10" s="12" t="s">
        <v>5</v>
      </c>
      <c r="G10" s="64" t="s">
        <v>98</v>
      </c>
      <c r="H10" s="64"/>
      <c r="I10" s="10" t="s">
        <v>6</v>
      </c>
      <c r="J10" s="64" t="s">
        <v>71</v>
      </c>
      <c r="K10" s="64"/>
      <c r="L10" s="10" t="s">
        <v>7</v>
      </c>
      <c r="V10" s="49"/>
      <c r="W10" s="11"/>
    </row>
    <row r="11" spans="1:42" ht="11.25" customHeight="1"/>
    <row r="12" spans="1:42" s="10" customFormat="1" ht="12.75">
      <c r="F12" s="12" t="s">
        <v>8</v>
      </c>
      <c r="G12" s="69" t="s">
        <v>9</v>
      </c>
      <c r="H12" s="69"/>
      <c r="I12" s="69"/>
      <c r="J12" s="69"/>
      <c r="K12" s="69"/>
      <c r="L12" s="69"/>
      <c r="M12" s="69"/>
      <c r="N12" s="69"/>
      <c r="O12" s="69"/>
      <c r="P12" s="15"/>
      <c r="V12" s="49"/>
      <c r="W12" s="11"/>
    </row>
    <row r="13" spans="1:42" s="16" customFormat="1" ht="12.75" customHeight="1">
      <c r="G13" s="65" t="s">
        <v>10</v>
      </c>
      <c r="H13" s="65"/>
      <c r="I13" s="65"/>
      <c r="J13" s="65"/>
      <c r="K13" s="65"/>
      <c r="L13" s="65"/>
      <c r="M13" s="65"/>
      <c r="N13" s="65"/>
      <c r="O13" s="65"/>
      <c r="P13" s="17"/>
      <c r="V13" s="51"/>
      <c r="W13" s="18"/>
    </row>
    <row r="14" spans="1:42" ht="11.25" customHeight="1"/>
    <row r="15" spans="1:42" s="10" customFormat="1" ht="12.75">
      <c r="H15" s="43"/>
      <c r="I15" s="12" t="s">
        <v>11</v>
      </c>
      <c r="J15" s="64" t="s">
        <v>71</v>
      </c>
      <c r="K15" s="64"/>
      <c r="L15" s="10" t="s">
        <v>12</v>
      </c>
      <c r="V15" s="49"/>
      <c r="W15" s="11"/>
    </row>
    <row r="16" spans="1:42" ht="11.25" customHeight="1"/>
    <row r="17" spans="1:23" s="10" customFormat="1" ht="12.75">
      <c r="G17" s="12" t="s">
        <v>13</v>
      </c>
      <c r="H17" s="44" t="s">
        <v>14</v>
      </c>
      <c r="I17" s="19"/>
      <c r="J17" s="19"/>
      <c r="K17" s="19"/>
      <c r="L17" s="19"/>
      <c r="M17" s="19"/>
      <c r="N17" s="19"/>
      <c r="O17" s="19"/>
      <c r="P17" s="19"/>
      <c r="V17" s="49"/>
      <c r="W17" s="11"/>
    </row>
    <row r="18" spans="1:23" s="16" customFormat="1" ht="12.75" customHeight="1">
      <c r="H18" s="65" t="s">
        <v>15</v>
      </c>
      <c r="I18" s="65"/>
      <c r="J18" s="65"/>
      <c r="K18" s="65"/>
      <c r="L18" s="65"/>
      <c r="M18" s="65"/>
      <c r="N18" s="65"/>
      <c r="O18" s="65"/>
      <c r="P18" s="65"/>
      <c r="V18" s="51"/>
      <c r="W18" s="18"/>
    </row>
    <row r="19" spans="1:23" ht="11.25" customHeight="1"/>
    <row r="20" spans="1:23" s="1" customFormat="1" ht="48" customHeight="1">
      <c r="A20" s="54" t="s">
        <v>95</v>
      </c>
      <c r="B20" s="54" t="s">
        <v>16</v>
      </c>
      <c r="C20" s="54" t="s">
        <v>17</v>
      </c>
      <c r="D20" s="54" t="s">
        <v>18</v>
      </c>
      <c r="E20" s="54" t="s">
        <v>77</v>
      </c>
      <c r="F20" s="54" t="s">
        <v>78</v>
      </c>
      <c r="G20" s="57" t="s">
        <v>121</v>
      </c>
      <c r="H20" s="66"/>
      <c r="I20" s="66"/>
      <c r="J20" s="66"/>
      <c r="K20" s="66"/>
      <c r="L20" s="66"/>
      <c r="M20" s="66"/>
      <c r="N20" s="66"/>
      <c r="O20" s="66"/>
      <c r="P20" s="58"/>
      <c r="Q20" s="54" t="s">
        <v>19</v>
      </c>
      <c r="R20" s="57" t="s">
        <v>20</v>
      </c>
      <c r="S20" s="58"/>
      <c r="T20" s="54" t="s">
        <v>21</v>
      </c>
      <c r="V20" s="47"/>
      <c r="W20" s="3"/>
    </row>
    <row r="21" spans="1:23" s="1" customFormat="1" ht="15" customHeight="1">
      <c r="A21" s="55"/>
      <c r="B21" s="55"/>
      <c r="C21" s="55"/>
      <c r="D21" s="55"/>
      <c r="E21" s="55"/>
      <c r="F21" s="55"/>
      <c r="G21" s="57" t="s">
        <v>22</v>
      </c>
      <c r="H21" s="58"/>
      <c r="I21" s="57" t="s">
        <v>23</v>
      </c>
      <c r="J21" s="58"/>
      <c r="K21" s="57" t="s">
        <v>24</v>
      </c>
      <c r="L21" s="58"/>
      <c r="M21" s="57" t="s">
        <v>25</v>
      </c>
      <c r="N21" s="58"/>
      <c r="O21" s="57" t="s">
        <v>26</v>
      </c>
      <c r="P21" s="58"/>
      <c r="Q21" s="55"/>
      <c r="R21" s="60" t="s">
        <v>27</v>
      </c>
      <c r="S21" s="62" t="s">
        <v>28</v>
      </c>
      <c r="T21" s="55"/>
      <c r="V21" s="47"/>
      <c r="W21" s="3"/>
    </row>
    <row r="22" spans="1:23" s="1" customFormat="1" ht="63" customHeight="1">
      <c r="A22" s="59"/>
      <c r="B22" s="59"/>
      <c r="C22" s="59"/>
      <c r="D22" s="59"/>
      <c r="E22" s="56"/>
      <c r="F22" s="56"/>
      <c r="G22" s="20" t="s">
        <v>29</v>
      </c>
      <c r="H22" s="45" t="s">
        <v>30</v>
      </c>
      <c r="I22" s="20" t="s">
        <v>29</v>
      </c>
      <c r="J22" s="20" t="s">
        <v>30</v>
      </c>
      <c r="K22" s="20" t="s">
        <v>29</v>
      </c>
      <c r="L22" s="20" t="s">
        <v>30</v>
      </c>
      <c r="M22" s="20" t="s">
        <v>29</v>
      </c>
      <c r="N22" s="20" t="s">
        <v>30</v>
      </c>
      <c r="O22" s="20" t="s">
        <v>29</v>
      </c>
      <c r="P22" s="20" t="s">
        <v>30</v>
      </c>
      <c r="Q22" s="56"/>
      <c r="R22" s="61"/>
      <c r="S22" s="63"/>
      <c r="T22" s="59"/>
      <c r="V22" s="47"/>
      <c r="W22" s="3"/>
    </row>
    <row r="23" spans="1:23" s="1" customFormat="1" ht="12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1">
        <v>7</v>
      </c>
      <c r="H23" s="27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  <c r="R23" s="21">
        <v>18</v>
      </c>
      <c r="S23" s="21">
        <v>19</v>
      </c>
      <c r="T23" s="21">
        <v>20</v>
      </c>
      <c r="V23" s="47"/>
      <c r="W23" s="3"/>
    </row>
    <row r="24" spans="1:23" s="1" customFormat="1" ht="12.75">
      <c r="A24" s="22" t="s">
        <v>31</v>
      </c>
      <c r="B24" s="23" t="s">
        <v>32</v>
      </c>
      <c r="C24" s="21"/>
      <c r="D24" s="21"/>
      <c r="E24" s="21"/>
      <c r="F24" s="21"/>
      <c r="G24" s="21"/>
      <c r="H24" s="2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V24" s="47"/>
      <c r="W24" s="3"/>
    </row>
    <row r="25" spans="1:23" s="1" customFormat="1" ht="51">
      <c r="A25" s="22" t="s">
        <v>33</v>
      </c>
      <c r="B25" s="24" t="s">
        <v>34</v>
      </c>
      <c r="C25" s="21"/>
      <c r="D25" s="25">
        <f t="shared" ref="D25:P25" si="0">D26+D27+D28+D29+D30+D31+D32+D33+D34</f>
        <v>1359.5133418954031</v>
      </c>
      <c r="E25" s="25">
        <f t="shared" si="0"/>
        <v>22.11</v>
      </c>
      <c r="F25" s="25">
        <f t="shared" si="0"/>
        <v>1337.4033418954032</v>
      </c>
      <c r="G25" s="25">
        <f t="shared" si="0"/>
        <v>727.79066320718016</v>
      </c>
      <c r="H25" s="25">
        <f t="shared" si="0"/>
        <v>6.1343989300000006</v>
      </c>
      <c r="I25" s="25">
        <f t="shared" si="0"/>
        <v>1.2942548148235002</v>
      </c>
      <c r="J25" s="25">
        <f t="shared" si="0"/>
        <v>6.1343989300000006</v>
      </c>
      <c r="K25" s="25">
        <f t="shared" si="0"/>
        <v>0</v>
      </c>
      <c r="L25" s="25">
        <f t="shared" si="0"/>
        <v>0</v>
      </c>
      <c r="M25" s="25">
        <f t="shared" si="0"/>
        <v>0</v>
      </c>
      <c r="N25" s="25">
        <f t="shared" si="0"/>
        <v>0</v>
      </c>
      <c r="O25" s="25">
        <f t="shared" si="0"/>
        <v>0</v>
      </c>
      <c r="P25" s="25">
        <f t="shared" si="0"/>
        <v>0</v>
      </c>
      <c r="Q25" s="25">
        <f t="shared" ref="Q25:Q48" si="1">F25-H25</f>
        <v>1331.2689429654031</v>
      </c>
      <c r="R25" s="25">
        <f>R26+R27+R28+R29</f>
        <v>0</v>
      </c>
      <c r="S25" s="28" t="s">
        <v>35</v>
      </c>
      <c r="T25" s="27"/>
      <c r="V25" s="47"/>
      <c r="W25" s="3"/>
    </row>
    <row r="26" spans="1:23" s="1" customFormat="1" ht="56.25" customHeight="1">
      <c r="A26" s="22" t="s">
        <v>36</v>
      </c>
      <c r="B26" s="23" t="s">
        <v>37</v>
      </c>
      <c r="C26" s="29" t="s">
        <v>38</v>
      </c>
      <c r="D26" s="25">
        <v>36.555709270211196</v>
      </c>
      <c r="E26" s="25">
        <v>5.68</v>
      </c>
      <c r="F26" s="25">
        <f>D26-E26</f>
        <v>30.875709270211196</v>
      </c>
      <c r="G26" s="25">
        <v>0</v>
      </c>
      <c r="H26" s="39">
        <f t="shared" ref="H26:H34" si="2">J26+L26+N26+P26</f>
        <v>0.22535204000000003</v>
      </c>
      <c r="I26" s="39">
        <v>0</v>
      </c>
      <c r="J26" s="39">
        <v>0.22535204000000003</v>
      </c>
      <c r="K26" s="36"/>
      <c r="L26" s="36"/>
      <c r="M26" s="36"/>
      <c r="N26" s="53"/>
      <c r="O26" s="53"/>
      <c r="P26" s="53"/>
      <c r="Q26" s="25">
        <f t="shared" si="1"/>
        <v>30.650357230211196</v>
      </c>
      <c r="R26" s="25">
        <f>N26-M26</f>
        <v>0</v>
      </c>
      <c r="S26" s="28" t="s">
        <v>35</v>
      </c>
      <c r="T26" s="38" t="s">
        <v>99</v>
      </c>
      <c r="V26" s="47"/>
      <c r="W26" s="1" t="s">
        <v>101</v>
      </c>
    </row>
    <row r="27" spans="1:23" s="1" customFormat="1" ht="43.5" customHeight="1">
      <c r="A27" s="22" t="s">
        <v>39</v>
      </c>
      <c r="B27" s="23" t="s">
        <v>40</v>
      </c>
      <c r="C27" s="29" t="s">
        <v>41</v>
      </c>
      <c r="D27" s="25">
        <v>26.202607999999998</v>
      </c>
      <c r="E27" s="25">
        <v>9.09</v>
      </c>
      <c r="F27" s="25">
        <f>D27-E27</f>
        <v>17.112607999999998</v>
      </c>
      <c r="G27" s="25">
        <v>0</v>
      </c>
      <c r="H27" s="39">
        <f t="shared" si="2"/>
        <v>2.7204112</v>
      </c>
      <c r="I27" s="39">
        <v>0</v>
      </c>
      <c r="J27" s="39">
        <v>2.7204112</v>
      </c>
      <c r="K27" s="36"/>
      <c r="L27" s="36"/>
      <c r="M27" s="36"/>
      <c r="N27" s="53"/>
      <c r="O27" s="36"/>
      <c r="P27" s="53"/>
      <c r="Q27" s="25">
        <f t="shared" si="1"/>
        <v>14.392196799999997</v>
      </c>
      <c r="R27" s="25">
        <f t="shared" ref="R27:R45" si="3">N27-M27</f>
        <v>0</v>
      </c>
      <c r="S27" s="28" t="s">
        <v>35</v>
      </c>
      <c r="T27" s="38" t="s">
        <v>99</v>
      </c>
      <c r="V27" s="47"/>
      <c r="W27" s="1" t="s">
        <v>102</v>
      </c>
    </row>
    <row r="28" spans="1:23" s="1" customFormat="1" ht="44.25" customHeight="1">
      <c r="A28" s="22" t="s">
        <v>42</v>
      </c>
      <c r="B28" s="23" t="s">
        <v>43</v>
      </c>
      <c r="C28" s="29" t="s">
        <v>44</v>
      </c>
      <c r="D28" s="25">
        <v>164.282668</v>
      </c>
      <c r="E28" s="25">
        <v>2.33</v>
      </c>
      <c r="F28" s="25">
        <f>D28-E28</f>
        <v>161.95266799999999</v>
      </c>
      <c r="G28" s="25">
        <v>0</v>
      </c>
      <c r="H28" s="39">
        <f t="shared" si="2"/>
        <v>1.65135969</v>
      </c>
      <c r="I28" s="39">
        <v>0</v>
      </c>
      <c r="J28" s="39">
        <v>1.65135969</v>
      </c>
      <c r="K28" s="36"/>
      <c r="L28" s="36"/>
      <c r="M28" s="36"/>
      <c r="N28" s="53"/>
      <c r="O28" s="36"/>
      <c r="P28" s="53"/>
      <c r="Q28" s="25">
        <f t="shared" si="1"/>
        <v>160.30130831</v>
      </c>
      <c r="R28" s="25">
        <f t="shared" si="3"/>
        <v>0</v>
      </c>
      <c r="S28" s="28" t="s">
        <v>35</v>
      </c>
      <c r="T28" s="38" t="s">
        <v>99</v>
      </c>
      <c r="V28" s="47"/>
      <c r="W28" s="1" t="s">
        <v>103</v>
      </c>
    </row>
    <row r="29" spans="1:23" s="1" customFormat="1" ht="47.25" customHeight="1">
      <c r="A29" s="22" t="s">
        <v>45</v>
      </c>
      <c r="B29" s="23" t="s">
        <v>46</v>
      </c>
      <c r="C29" s="29" t="s">
        <v>47</v>
      </c>
      <c r="D29" s="25">
        <v>226.34235662519183</v>
      </c>
      <c r="E29" s="25">
        <v>5.01</v>
      </c>
      <c r="F29" s="25">
        <f>D29-E29</f>
        <v>221.33235662519184</v>
      </c>
      <c r="G29" s="25">
        <v>4.13</v>
      </c>
      <c r="H29" s="39">
        <f t="shared" si="2"/>
        <v>1.5372760000000001</v>
      </c>
      <c r="I29" s="39">
        <v>1.2942548148235002</v>
      </c>
      <c r="J29" s="39">
        <v>1.5372760000000001</v>
      </c>
      <c r="K29" s="36"/>
      <c r="L29" s="36"/>
      <c r="M29" s="36"/>
      <c r="N29" s="53"/>
      <c r="O29" s="36"/>
      <c r="P29" s="53"/>
      <c r="Q29" s="25">
        <f t="shared" si="1"/>
        <v>219.79508062519184</v>
      </c>
      <c r="R29" s="25">
        <f t="shared" ref="R29:R34" si="4">N29-M29</f>
        <v>0</v>
      </c>
      <c r="S29" s="28" t="s">
        <v>35</v>
      </c>
      <c r="T29" s="38" t="s">
        <v>99</v>
      </c>
      <c r="U29" s="47"/>
      <c r="V29" s="47"/>
      <c r="W29" s="47" t="s">
        <v>104</v>
      </c>
    </row>
    <row r="30" spans="1:23" s="1" customFormat="1" ht="44.25" customHeight="1">
      <c r="A30" s="22" t="s">
        <v>73</v>
      </c>
      <c r="B30" s="23" t="s">
        <v>76</v>
      </c>
      <c r="C30" s="29"/>
      <c r="D30" s="25">
        <v>17.149999999999999</v>
      </c>
      <c r="E30" s="25">
        <v>0</v>
      </c>
      <c r="F30" s="25">
        <f>D30</f>
        <v>17.149999999999999</v>
      </c>
      <c r="G30" s="25">
        <v>9.4347109450000008</v>
      </c>
      <c r="H30" s="39">
        <f t="shared" si="2"/>
        <v>0</v>
      </c>
      <c r="I30" s="39">
        <v>0</v>
      </c>
      <c r="J30" s="39">
        <v>0</v>
      </c>
      <c r="K30" s="36"/>
      <c r="L30" s="36"/>
      <c r="M30" s="36"/>
      <c r="N30" s="53"/>
      <c r="O30" s="36"/>
      <c r="P30" s="53"/>
      <c r="Q30" s="25">
        <f t="shared" si="1"/>
        <v>17.149999999999999</v>
      </c>
      <c r="R30" s="25">
        <f t="shared" si="4"/>
        <v>0</v>
      </c>
      <c r="S30" s="28"/>
      <c r="T30" s="38"/>
      <c r="U30" s="47"/>
      <c r="V30" s="47"/>
      <c r="W30" s="47" t="s">
        <v>105</v>
      </c>
    </row>
    <row r="31" spans="1:23" s="1" customFormat="1" ht="44.25" customHeight="1">
      <c r="A31" s="22" t="s">
        <v>72</v>
      </c>
      <c r="B31" s="23" t="s">
        <v>79</v>
      </c>
      <c r="C31" s="29"/>
      <c r="D31" s="25">
        <v>130.41999999999999</v>
      </c>
      <c r="E31" s="25">
        <v>0</v>
      </c>
      <c r="F31" s="25">
        <f>D31</f>
        <v>130.41999999999999</v>
      </c>
      <c r="G31" s="25">
        <v>13.5243091103232</v>
      </c>
      <c r="H31" s="39">
        <f t="shared" si="2"/>
        <v>0</v>
      </c>
      <c r="I31" s="39">
        <v>0</v>
      </c>
      <c r="J31" s="39">
        <v>0</v>
      </c>
      <c r="K31" s="36"/>
      <c r="L31" s="36"/>
      <c r="M31" s="36"/>
      <c r="N31" s="53"/>
      <c r="O31" s="36"/>
      <c r="P31" s="53"/>
      <c r="Q31" s="25">
        <f t="shared" si="1"/>
        <v>130.41999999999999</v>
      </c>
      <c r="R31" s="25">
        <f t="shared" si="4"/>
        <v>0</v>
      </c>
      <c r="S31" s="28"/>
      <c r="T31" s="38"/>
      <c r="V31" s="47"/>
      <c r="W31" s="1" t="s">
        <v>106</v>
      </c>
    </row>
    <row r="32" spans="1:23" s="1" customFormat="1" ht="44.25" customHeight="1">
      <c r="A32" s="22" t="s">
        <v>73</v>
      </c>
      <c r="B32" s="23" t="s">
        <v>80</v>
      </c>
      <c r="C32" s="29"/>
      <c r="D32" s="25">
        <v>293.16000000000003</v>
      </c>
      <c r="E32" s="25">
        <v>0</v>
      </c>
      <c r="F32" s="25">
        <f>D32</f>
        <v>293.16000000000003</v>
      </c>
      <c r="G32" s="25">
        <v>257.47867786385899</v>
      </c>
      <c r="H32" s="39">
        <f t="shared" si="2"/>
        <v>0</v>
      </c>
      <c r="I32" s="39">
        <v>0</v>
      </c>
      <c r="J32" s="39">
        <v>0</v>
      </c>
      <c r="K32" s="36"/>
      <c r="L32" s="36"/>
      <c r="M32" s="36"/>
      <c r="N32" s="53"/>
      <c r="O32" s="36"/>
      <c r="P32" s="53"/>
      <c r="Q32" s="25">
        <f t="shared" si="1"/>
        <v>293.16000000000003</v>
      </c>
      <c r="R32" s="25">
        <f t="shared" si="4"/>
        <v>0</v>
      </c>
      <c r="S32" s="28"/>
      <c r="T32" s="38"/>
      <c r="U32" s="47"/>
      <c r="V32" s="47"/>
      <c r="W32" s="47" t="s">
        <v>107</v>
      </c>
    </row>
    <row r="33" spans="1:25" s="1" customFormat="1" ht="44.25" customHeight="1">
      <c r="A33" s="22" t="s">
        <v>74</v>
      </c>
      <c r="B33" s="23" t="s">
        <v>81</v>
      </c>
      <c r="C33" s="29"/>
      <c r="D33" s="25">
        <v>182.15</v>
      </c>
      <c r="E33" s="25">
        <v>0</v>
      </c>
      <c r="F33" s="25">
        <f>D33</f>
        <v>182.15</v>
      </c>
      <c r="G33" s="25">
        <v>182.15428189993199</v>
      </c>
      <c r="H33" s="39">
        <f t="shared" si="2"/>
        <v>0</v>
      </c>
      <c r="I33" s="39">
        <v>0</v>
      </c>
      <c r="J33" s="39">
        <v>0</v>
      </c>
      <c r="K33" s="36"/>
      <c r="L33" s="36"/>
      <c r="M33" s="36"/>
      <c r="N33" s="53"/>
      <c r="O33" s="36"/>
      <c r="P33" s="53"/>
      <c r="Q33" s="25">
        <f t="shared" si="1"/>
        <v>182.15</v>
      </c>
      <c r="R33" s="25">
        <f t="shared" si="4"/>
        <v>0</v>
      </c>
      <c r="S33" s="28"/>
      <c r="T33" s="38"/>
      <c r="V33" s="47"/>
      <c r="W33" s="1" t="s">
        <v>108</v>
      </c>
    </row>
    <row r="34" spans="1:25" s="1" customFormat="1" ht="44.25" customHeight="1">
      <c r="A34" s="22" t="s">
        <v>75</v>
      </c>
      <c r="B34" s="23" t="s">
        <v>82</v>
      </c>
      <c r="C34" s="29"/>
      <c r="D34" s="25">
        <v>283.25</v>
      </c>
      <c r="E34" s="25">
        <v>0</v>
      </c>
      <c r="F34" s="25">
        <f>D34</f>
        <v>283.25</v>
      </c>
      <c r="G34" s="25">
        <v>261.06868338806601</v>
      </c>
      <c r="H34" s="39">
        <f t="shared" si="2"/>
        <v>0</v>
      </c>
      <c r="I34" s="39">
        <v>0</v>
      </c>
      <c r="J34" s="39">
        <v>0</v>
      </c>
      <c r="K34" s="36"/>
      <c r="L34" s="36"/>
      <c r="M34" s="36"/>
      <c r="N34" s="53"/>
      <c r="O34" s="36"/>
      <c r="P34" s="53"/>
      <c r="Q34" s="25">
        <f t="shared" si="1"/>
        <v>283.25</v>
      </c>
      <c r="R34" s="25">
        <f t="shared" si="4"/>
        <v>0</v>
      </c>
      <c r="S34" s="28"/>
      <c r="T34" s="38"/>
      <c r="V34" s="47"/>
      <c r="W34" s="1" t="s">
        <v>109</v>
      </c>
    </row>
    <row r="35" spans="1:25" s="1" customFormat="1" ht="68.25" customHeight="1">
      <c r="A35" s="22" t="s">
        <v>48</v>
      </c>
      <c r="B35" s="24" t="s">
        <v>49</v>
      </c>
      <c r="C35" s="29"/>
      <c r="D35" s="25">
        <f t="shared" ref="D35:J35" si="5">D36+D37+D38+D39+D40+D41+D42+D43+D44+D45+D46</f>
        <v>3624.8188507826694</v>
      </c>
      <c r="E35" s="25">
        <f t="shared" si="5"/>
        <v>137.97</v>
      </c>
      <c r="F35" s="25">
        <f t="shared" si="5"/>
        <v>3486.8488507826696</v>
      </c>
      <c r="G35" s="39">
        <f t="shared" si="5"/>
        <v>2244.9217419887827</v>
      </c>
      <c r="H35" s="25">
        <f t="shared" si="5"/>
        <v>11.060163894022473</v>
      </c>
      <c r="I35" s="25">
        <f t="shared" si="5"/>
        <v>125.60857035157991</v>
      </c>
      <c r="J35" s="25">
        <f t="shared" si="5"/>
        <v>11.060163894022473</v>
      </c>
      <c r="K35" s="25">
        <f t="shared" ref="K35:P35" si="6">K36+K37+K38+K39+K40+K41+K42+K43+K44+K45+K46</f>
        <v>0</v>
      </c>
      <c r="L35" s="25">
        <f t="shared" si="6"/>
        <v>0</v>
      </c>
      <c r="M35" s="25">
        <f t="shared" si="6"/>
        <v>0</v>
      </c>
      <c r="N35" s="25">
        <f t="shared" si="6"/>
        <v>0</v>
      </c>
      <c r="O35" s="25">
        <f t="shared" si="6"/>
        <v>0</v>
      </c>
      <c r="P35" s="25">
        <f t="shared" si="6"/>
        <v>0</v>
      </c>
      <c r="Q35" s="25">
        <f t="shared" si="1"/>
        <v>3475.7886868886471</v>
      </c>
      <c r="R35" s="25">
        <f>R36+R37+R38+R39</f>
        <v>0</v>
      </c>
      <c r="S35" s="28">
        <f>J35/I35</f>
        <v>8.8052621433911238E-2</v>
      </c>
      <c r="T35" s="39"/>
      <c r="V35" s="47"/>
    </row>
    <row r="36" spans="1:25" s="1" customFormat="1" ht="85.5" customHeight="1">
      <c r="A36" s="22" t="s">
        <v>50</v>
      </c>
      <c r="B36" s="23" t="s">
        <v>51</v>
      </c>
      <c r="C36" s="29" t="s">
        <v>52</v>
      </c>
      <c r="D36" s="25">
        <v>126.09361999999999</v>
      </c>
      <c r="E36" s="25">
        <v>70.95</v>
      </c>
      <c r="F36" s="25">
        <f t="shared" ref="F36:F46" si="7">D36-E36</f>
        <v>55.143619999999984</v>
      </c>
      <c r="G36" s="25">
        <v>0</v>
      </c>
      <c r="H36" s="39">
        <f t="shared" ref="H36:H46" si="8">J36+L36+N36+P36</f>
        <v>2.3066024224682864</v>
      </c>
      <c r="I36" s="39">
        <v>0</v>
      </c>
      <c r="J36" s="39">
        <v>2.3066024224682864</v>
      </c>
      <c r="K36" s="26"/>
      <c r="L36" s="26"/>
      <c r="M36" s="26"/>
      <c r="N36" s="37"/>
      <c r="O36" s="26"/>
      <c r="P36" s="37"/>
      <c r="Q36" s="25">
        <f t="shared" si="1"/>
        <v>52.837017577531697</v>
      </c>
      <c r="R36" s="25">
        <f t="shared" si="3"/>
        <v>0</v>
      </c>
      <c r="S36" s="28" t="e">
        <f>J36/I36</f>
        <v>#DIV/0!</v>
      </c>
      <c r="T36" s="38" t="s">
        <v>99</v>
      </c>
      <c r="U36" s="47"/>
      <c r="V36" s="47"/>
      <c r="W36" s="47" t="s">
        <v>110</v>
      </c>
      <c r="Y36" s="52"/>
    </row>
    <row r="37" spans="1:25" s="1" customFormat="1" ht="84.75" customHeight="1">
      <c r="A37" s="22" t="s">
        <v>53</v>
      </c>
      <c r="B37" s="23" t="s">
        <v>54</v>
      </c>
      <c r="C37" s="29" t="s">
        <v>55</v>
      </c>
      <c r="D37" s="25">
        <v>362.89719999999994</v>
      </c>
      <c r="E37" s="25">
        <v>4.72</v>
      </c>
      <c r="F37" s="25">
        <f t="shared" si="7"/>
        <v>358.17719999999991</v>
      </c>
      <c r="G37" s="25">
        <v>308.46262000000002</v>
      </c>
      <c r="H37" s="39">
        <f t="shared" si="8"/>
        <v>0</v>
      </c>
      <c r="I37" s="39">
        <v>39.989618790000002</v>
      </c>
      <c r="J37" s="39">
        <v>0</v>
      </c>
      <c r="K37" s="26"/>
      <c r="L37" s="26"/>
      <c r="M37" s="26"/>
      <c r="N37" s="37"/>
      <c r="O37" s="26"/>
      <c r="P37" s="37"/>
      <c r="Q37" s="25">
        <f t="shared" si="1"/>
        <v>358.17719999999991</v>
      </c>
      <c r="R37" s="25">
        <f t="shared" si="3"/>
        <v>0</v>
      </c>
      <c r="S37" s="28" t="s">
        <v>35</v>
      </c>
      <c r="T37" s="38" t="s">
        <v>124</v>
      </c>
      <c r="V37" s="47"/>
      <c r="W37" s="1" t="s">
        <v>111</v>
      </c>
    </row>
    <row r="38" spans="1:25" s="1" customFormat="1" ht="69.75" customHeight="1">
      <c r="A38" s="22" t="s">
        <v>56</v>
      </c>
      <c r="B38" s="23" t="s">
        <v>57</v>
      </c>
      <c r="C38" s="29" t="s">
        <v>58</v>
      </c>
      <c r="D38" s="25">
        <v>68.475399999999993</v>
      </c>
      <c r="E38" s="25">
        <v>15.85</v>
      </c>
      <c r="F38" s="25">
        <f t="shared" si="7"/>
        <v>52.625399999999992</v>
      </c>
      <c r="G38" s="25">
        <v>58.204090000000001</v>
      </c>
      <c r="H38" s="39">
        <f t="shared" si="8"/>
        <v>0</v>
      </c>
      <c r="I38" s="39">
        <v>0.51633399999999996</v>
      </c>
      <c r="J38" s="39">
        <v>0</v>
      </c>
      <c r="K38" s="26"/>
      <c r="L38" s="26"/>
      <c r="M38" s="26"/>
      <c r="N38" s="37"/>
      <c r="O38" s="26"/>
      <c r="P38" s="37"/>
      <c r="Q38" s="25">
        <f t="shared" si="1"/>
        <v>52.625399999999992</v>
      </c>
      <c r="R38" s="25">
        <f t="shared" si="3"/>
        <v>0</v>
      </c>
      <c r="S38" s="28" t="s">
        <v>35</v>
      </c>
      <c r="T38" s="38" t="s">
        <v>99</v>
      </c>
      <c r="U38" s="47"/>
      <c r="V38" s="47"/>
      <c r="W38" s="47" t="s">
        <v>112</v>
      </c>
    </row>
    <row r="39" spans="1:25" s="1" customFormat="1" ht="101.25" customHeight="1">
      <c r="A39" s="22" t="s">
        <v>59</v>
      </c>
      <c r="B39" s="23" t="s">
        <v>60</v>
      </c>
      <c r="C39" s="29" t="s">
        <v>61</v>
      </c>
      <c r="D39" s="25">
        <v>82.512630782669632</v>
      </c>
      <c r="E39" s="25">
        <v>46.45</v>
      </c>
      <c r="F39" s="25">
        <f t="shared" si="7"/>
        <v>36.062630782669629</v>
      </c>
      <c r="G39" s="25">
        <v>0</v>
      </c>
      <c r="H39" s="39">
        <f t="shared" si="8"/>
        <v>3.0730825497927663</v>
      </c>
      <c r="I39" s="39">
        <v>0</v>
      </c>
      <c r="J39" s="39">
        <v>3.0730825497927663</v>
      </c>
      <c r="K39" s="26"/>
      <c r="L39" s="26"/>
      <c r="M39" s="26"/>
      <c r="N39" s="37"/>
      <c r="O39" s="26"/>
      <c r="P39" s="37"/>
      <c r="Q39" s="25">
        <f t="shared" si="1"/>
        <v>32.989548232876864</v>
      </c>
      <c r="R39" s="25">
        <f t="shared" si="3"/>
        <v>0</v>
      </c>
      <c r="S39" s="28" t="e">
        <f>J39/I39</f>
        <v>#DIV/0!</v>
      </c>
      <c r="T39" s="38" t="s">
        <v>99</v>
      </c>
      <c r="U39" s="47"/>
      <c r="V39" s="47"/>
      <c r="W39" s="47" t="s">
        <v>113</v>
      </c>
    </row>
    <row r="40" spans="1:25" s="1" customFormat="1" ht="89.25" customHeight="1">
      <c r="A40" s="22" t="s">
        <v>84</v>
      </c>
      <c r="B40" s="23" t="s">
        <v>83</v>
      </c>
      <c r="C40" s="29"/>
      <c r="D40" s="25">
        <v>542.96</v>
      </c>
      <c r="E40" s="25">
        <v>0</v>
      </c>
      <c r="F40" s="25">
        <f t="shared" si="7"/>
        <v>542.96</v>
      </c>
      <c r="G40" s="25">
        <v>349.45497899626798</v>
      </c>
      <c r="H40" s="39">
        <f t="shared" si="8"/>
        <v>0</v>
      </c>
      <c r="I40" s="39">
        <v>51.362903380000006</v>
      </c>
      <c r="J40" s="39">
        <v>0</v>
      </c>
      <c r="K40" s="26"/>
      <c r="L40" s="26"/>
      <c r="M40" s="26"/>
      <c r="N40" s="37"/>
      <c r="O40" s="26"/>
      <c r="P40" s="37"/>
      <c r="Q40" s="25">
        <f t="shared" si="1"/>
        <v>542.96</v>
      </c>
      <c r="R40" s="25">
        <f t="shared" si="3"/>
        <v>0</v>
      </c>
      <c r="S40" s="28"/>
      <c r="T40" s="39" t="s">
        <v>123</v>
      </c>
      <c r="V40" s="47"/>
      <c r="W40" s="1" t="s">
        <v>114</v>
      </c>
    </row>
    <row r="41" spans="1:25" s="1" customFormat="1" ht="93.75" customHeight="1">
      <c r="A41" s="22" t="s">
        <v>86</v>
      </c>
      <c r="B41" s="23" t="s">
        <v>85</v>
      </c>
      <c r="C41" s="29"/>
      <c r="D41" s="25">
        <v>542.96</v>
      </c>
      <c r="E41" s="25">
        <v>0</v>
      </c>
      <c r="F41" s="25">
        <f t="shared" si="7"/>
        <v>542.96</v>
      </c>
      <c r="G41" s="25">
        <v>349.45497899626798</v>
      </c>
      <c r="H41" s="39">
        <f t="shared" si="8"/>
        <v>0</v>
      </c>
      <c r="I41" s="39">
        <v>0</v>
      </c>
      <c r="J41" s="39">
        <v>0</v>
      </c>
      <c r="K41" s="26"/>
      <c r="L41" s="26"/>
      <c r="M41" s="26"/>
      <c r="N41" s="37"/>
      <c r="O41" s="26"/>
      <c r="P41" s="37"/>
      <c r="Q41" s="25">
        <f t="shared" si="1"/>
        <v>542.96</v>
      </c>
      <c r="R41" s="25">
        <f t="shared" si="3"/>
        <v>0</v>
      </c>
      <c r="S41" s="28"/>
      <c r="T41" s="39"/>
      <c r="V41" s="47"/>
      <c r="W41" s="1" t="s">
        <v>115</v>
      </c>
    </row>
    <row r="42" spans="1:25" s="1" customFormat="1" ht="69.75" customHeight="1">
      <c r="A42" s="22" t="s">
        <v>88</v>
      </c>
      <c r="B42" s="23" t="s">
        <v>87</v>
      </c>
      <c r="C42" s="29"/>
      <c r="D42" s="25">
        <v>756.07</v>
      </c>
      <c r="E42" s="25">
        <v>0</v>
      </c>
      <c r="F42" s="25">
        <f t="shared" si="7"/>
        <v>756.07</v>
      </c>
      <c r="G42" s="25">
        <v>642.66163304439999</v>
      </c>
      <c r="H42" s="39">
        <f t="shared" si="8"/>
        <v>5.6804789217614191</v>
      </c>
      <c r="I42" s="39">
        <v>33.739714181579906</v>
      </c>
      <c r="J42" s="39">
        <v>5.6804789217614191</v>
      </c>
      <c r="K42" s="26"/>
      <c r="L42" s="26"/>
      <c r="M42" s="26"/>
      <c r="N42" s="37"/>
      <c r="O42" s="26"/>
      <c r="P42" s="37"/>
      <c r="Q42" s="25">
        <f t="shared" si="1"/>
        <v>750.38952107823866</v>
      </c>
      <c r="R42" s="25">
        <f t="shared" si="3"/>
        <v>0</v>
      </c>
      <c r="S42" s="28"/>
      <c r="T42" s="39" t="s">
        <v>122</v>
      </c>
      <c r="V42" s="47"/>
      <c r="W42" s="1" t="s">
        <v>117</v>
      </c>
    </row>
    <row r="43" spans="1:25" s="1" customFormat="1" ht="74.25" customHeight="1">
      <c r="A43" s="22" t="s">
        <v>89</v>
      </c>
      <c r="B43" s="23" t="s">
        <v>90</v>
      </c>
      <c r="C43" s="29"/>
      <c r="D43" s="25">
        <v>217.35</v>
      </c>
      <c r="E43" s="25">
        <v>0</v>
      </c>
      <c r="F43" s="25">
        <f t="shared" si="7"/>
        <v>217.35</v>
      </c>
      <c r="G43" s="25">
        <v>119.5442186466</v>
      </c>
      <c r="H43" s="39">
        <f t="shared" si="8"/>
        <v>0</v>
      </c>
      <c r="I43" s="39">
        <v>0</v>
      </c>
      <c r="J43" s="39">
        <v>0</v>
      </c>
      <c r="K43" s="26"/>
      <c r="L43" s="26"/>
      <c r="M43" s="26"/>
      <c r="N43" s="37"/>
      <c r="O43" s="26"/>
      <c r="P43" s="37"/>
      <c r="Q43" s="25">
        <f t="shared" si="1"/>
        <v>217.35</v>
      </c>
      <c r="R43" s="25">
        <f t="shared" si="3"/>
        <v>0</v>
      </c>
      <c r="S43" s="28"/>
      <c r="T43" s="39"/>
      <c r="V43" s="47"/>
      <c r="W43" s="1" t="s">
        <v>116</v>
      </c>
    </row>
    <row r="44" spans="1:25" s="1" customFormat="1" ht="68.25" customHeight="1">
      <c r="A44" s="22" t="s">
        <v>92</v>
      </c>
      <c r="B44" s="23" t="s">
        <v>91</v>
      </c>
      <c r="C44" s="29"/>
      <c r="D44" s="25">
        <v>289</v>
      </c>
      <c r="E44" s="25">
        <v>0</v>
      </c>
      <c r="F44" s="25">
        <f t="shared" si="7"/>
        <v>289</v>
      </c>
      <c r="G44" s="25">
        <v>5.1400800000000002</v>
      </c>
      <c r="H44" s="39">
        <f t="shared" si="8"/>
        <v>0</v>
      </c>
      <c r="I44" s="39">
        <v>0</v>
      </c>
      <c r="J44" s="39">
        <v>0</v>
      </c>
      <c r="K44" s="26"/>
      <c r="L44" s="26"/>
      <c r="M44" s="26"/>
      <c r="N44" s="37"/>
      <c r="O44" s="26"/>
      <c r="P44" s="37"/>
      <c r="Q44" s="25">
        <f t="shared" si="1"/>
        <v>289</v>
      </c>
      <c r="R44" s="25">
        <f t="shared" si="3"/>
        <v>0</v>
      </c>
      <c r="S44" s="28"/>
      <c r="T44" s="39"/>
      <c r="U44" s="47"/>
      <c r="V44" s="47"/>
      <c r="W44" s="47" t="s">
        <v>118</v>
      </c>
    </row>
    <row r="45" spans="1:25" s="1" customFormat="1" ht="55.5" customHeight="1">
      <c r="A45" s="22" t="s">
        <v>94</v>
      </c>
      <c r="B45" s="23" t="s">
        <v>93</v>
      </c>
      <c r="C45" s="29"/>
      <c r="D45" s="25">
        <v>249.45</v>
      </c>
      <c r="E45" s="25">
        <v>0</v>
      </c>
      <c r="F45" s="25">
        <f t="shared" si="7"/>
        <v>249.45</v>
      </c>
      <c r="G45" s="25">
        <v>24.9452</v>
      </c>
      <c r="H45" s="39">
        <f t="shared" si="8"/>
        <v>0</v>
      </c>
      <c r="I45" s="39">
        <v>0</v>
      </c>
      <c r="J45" s="39">
        <v>0</v>
      </c>
      <c r="K45" s="26"/>
      <c r="L45" s="26"/>
      <c r="M45" s="26"/>
      <c r="N45" s="37"/>
      <c r="O45" s="26"/>
      <c r="P45" s="37"/>
      <c r="Q45" s="25">
        <f t="shared" si="1"/>
        <v>249.45</v>
      </c>
      <c r="R45" s="25">
        <f t="shared" si="3"/>
        <v>0</v>
      </c>
      <c r="S45" s="28"/>
      <c r="T45" s="39"/>
      <c r="U45" s="47"/>
      <c r="V45" s="47"/>
      <c r="W45" s="47" t="s">
        <v>119</v>
      </c>
    </row>
    <row r="46" spans="1:25" s="1" customFormat="1" ht="117" customHeight="1">
      <c r="A46" s="22" t="s">
        <v>97</v>
      </c>
      <c r="B46" s="23" t="s">
        <v>96</v>
      </c>
      <c r="C46" s="29"/>
      <c r="D46" s="25">
        <v>387.05</v>
      </c>
      <c r="E46" s="25">
        <v>0</v>
      </c>
      <c r="F46" s="25">
        <f t="shared" si="7"/>
        <v>387.05</v>
      </c>
      <c r="G46" s="25">
        <v>387.05394230524701</v>
      </c>
      <c r="H46" s="39">
        <f t="shared" si="8"/>
        <v>0</v>
      </c>
      <c r="I46" s="39">
        <v>0</v>
      </c>
      <c r="J46" s="39">
        <v>0</v>
      </c>
      <c r="K46" s="26"/>
      <c r="L46" s="26"/>
      <c r="M46" s="26"/>
      <c r="N46" s="37"/>
      <c r="O46" s="26"/>
      <c r="P46" s="37"/>
      <c r="Q46" s="25">
        <f t="shared" si="1"/>
        <v>387.05</v>
      </c>
      <c r="R46" s="25">
        <f>N46-M46</f>
        <v>0</v>
      </c>
      <c r="S46" s="28"/>
      <c r="T46" s="39"/>
      <c r="U46" s="47"/>
      <c r="V46" s="47"/>
      <c r="W46" s="47" t="s">
        <v>120</v>
      </c>
    </row>
    <row r="47" spans="1:25" s="1" customFormat="1" ht="25.5">
      <c r="A47" s="22" t="s">
        <v>62</v>
      </c>
      <c r="B47" s="30" t="s">
        <v>63</v>
      </c>
      <c r="C47" s="29"/>
      <c r="D47" s="25">
        <f t="shared" ref="D47:L47" si="9">D48</f>
        <v>54.171203999999989</v>
      </c>
      <c r="E47" s="25">
        <f t="shared" si="9"/>
        <v>0</v>
      </c>
      <c r="F47" s="25">
        <f t="shared" si="9"/>
        <v>54.171203999999989</v>
      </c>
      <c r="G47" s="25">
        <f t="shared" si="9"/>
        <v>10.834240799999998</v>
      </c>
      <c r="H47" s="39">
        <f t="shared" si="9"/>
        <v>0</v>
      </c>
      <c r="I47" s="25">
        <f t="shared" si="9"/>
        <v>0</v>
      </c>
      <c r="J47" s="25">
        <f t="shared" si="9"/>
        <v>0</v>
      </c>
      <c r="K47" s="25">
        <f t="shared" si="9"/>
        <v>0</v>
      </c>
      <c r="L47" s="25">
        <f t="shared" si="9"/>
        <v>0</v>
      </c>
      <c r="M47" s="25">
        <f>M48</f>
        <v>0</v>
      </c>
      <c r="N47" s="25">
        <f>N48</f>
        <v>0</v>
      </c>
      <c r="O47" s="25">
        <f>O48</f>
        <v>10.83</v>
      </c>
      <c r="P47" s="25">
        <f>P48</f>
        <v>0</v>
      </c>
      <c r="Q47" s="25">
        <f t="shared" si="1"/>
        <v>54.171203999999989</v>
      </c>
      <c r="R47" s="25">
        <f>R48</f>
        <v>0</v>
      </c>
      <c r="S47" s="28" t="s">
        <v>35</v>
      </c>
      <c r="T47" s="27"/>
      <c r="V47" s="47"/>
      <c r="W47" s="3"/>
    </row>
    <row r="48" spans="1:25" s="1" customFormat="1" ht="57" customHeight="1">
      <c r="A48" s="22" t="s">
        <v>64</v>
      </c>
      <c r="B48" s="31" t="s">
        <v>65</v>
      </c>
      <c r="C48" s="29" t="s">
        <v>66</v>
      </c>
      <c r="D48" s="25">
        <v>54.171203999999989</v>
      </c>
      <c r="E48" s="25">
        <v>0</v>
      </c>
      <c r="F48" s="25">
        <f>D48-E48</f>
        <v>54.171203999999989</v>
      </c>
      <c r="G48" s="25">
        <v>10.834240799999998</v>
      </c>
      <c r="H48" s="39">
        <f>J48+L48</f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10.83</v>
      </c>
      <c r="P48" s="25">
        <v>0</v>
      </c>
      <c r="Q48" s="25">
        <f t="shared" si="1"/>
        <v>54.171203999999989</v>
      </c>
      <c r="R48" s="25">
        <f>L48-K48</f>
        <v>0</v>
      </c>
      <c r="S48" s="28" t="s">
        <v>35</v>
      </c>
      <c r="T48" s="38" t="s">
        <v>69</v>
      </c>
      <c r="V48" s="47"/>
      <c r="W48" s="3"/>
    </row>
    <row r="49" spans="1:23" s="1" customFormat="1" ht="30.75" customHeight="1">
      <c r="A49" s="70" t="s">
        <v>67</v>
      </c>
      <c r="B49" s="71"/>
      <c r="C49" s="72"/>
      <c r="D49" s="32">
        <f>D25+D35+D47</f>
        <v>5038.5033966780729</v>
      </c>
      <c r="E49" s="32">
        <f>E25+E35+E47</f>
        <v>160.07999999999998</v>
      </c>
      <c r="F49" s="32">
        <f t="shared" ref="F49:R49" si="10">F25+F35+F47</f>
        <v>4878.423396678073</v>
      </c>
      <c r="G49" s="32">
        <f>G25+G35+G47</f>
        <v>2983.5466459959625</v>
      </c>
      <c r="H49" s="46">
        <f>H25+H35+H47</f>
        <v>17.194562824022473</v>
      </c>
      <c r="I49" s="32">
        <f t="shared" si="10"/>
        <v>126.90282516640342</v>
      </c>
      <c r="J49" s="32">
        <f t="shared" si="10"/>
        <v>17.194562824022473</v>
      </c>
      <c r="K49" s="32">
        <f t="shared" si="10"/>
        <v>0</v>
      </c>
      <c r="L49" s="32">
        <f t="shared" si="10"/>
        <v>0</v>
      </c>
      <c r="M49" s="33">
        <f t="shared" si="10"/>
        <v>0</v>
      </c>
      <c r="N49" s="33">
        <f t="shared" si="10"/>
        <v>0</v>
      </c>
      <c r="O49" s="33">
        <f t="shared" si="10"/>
        <v>10.83</v>
      </c>
      <c r="P49" s="33">
        <f t="shared" si="10"/>
        <v>0</v>
      </c>
      <c r="Q49" s="32">
        <f t="shared" si="10"/>
        <v>4861.2288338540502</v>
      </c>
      <c r="R49" s="32">
        <f t="shared" si="10"/>
        <v>0</v>
      </c>
      <c r="S49" s="28">
        <f>J49/I49</f>
        <v>0.13549393247530794</v>
      </c>
      <c r="T49" s="35"/>
      <c r="V49" s="47"/>
      <c r="W49" s="3"/>
    </row>
    <row r="50" spans="1:23">
      <c r="E50" s="34"/>
      <c r="G50" s="10">
        <f>G49/1.18</f>
        <v>2528.4293610135278</v>
      </c>
      <c r="H50" s="10">
        <f>H49/1.18</f>
        <v>14.571663410188537</v>
      </c>
    </row>
  </sheetData>
  <mergeCells count="26">
    <mergeCell ref="G13:O13"/>
    <mergeCell ref="R2:T2"/>
    <mergeCell ref="A9:T9"/>
    <mergeCell ref="G10:H10"/>
    <mergeCell ref="J10:K10"/>
    <mergeCell ref="G12:O1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A49:C49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</mergeCells>
  <pageMargins left="0.28999999999999998" right="0.18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2020-05-15T04:48:06Z</cp:lastPrinted>
  <dcterms:created xsi:type="dcterms:W3CDTF">2019-07-23T10:55:10Z</dcterms:created>
  <dcterms:modified xsi:type="dcterms:W3CDTF">2020-05-15T04:48:07Z</dcterms:modified>
</cp:coreProperties>
</file>